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оборудованием'!$A$17</definedName>
    <definedName name="FOT" localSheetId="0">'ЛСР 17 граф с оборудованием'!$D$20</definedName>
    <definedName name="Ind" localSheetId="0">'ЛСР 17 граф с оборудованием'!#REF!</definedName>
    <definedName name="Obj" localSheetId="0">'ЛСР 17 граф с оборудованием'!#REF!</definedName>
    <definedName name="Obosn" localSheetId="0">'ЛСР 17 граф с оборудованием'!#REF!</definedName>
    <definedName name="SmPr" localSheetId="0">'ЛСР 17 граф с оборудованием'!$D$19</definedName>
    <definedName name="_xlnm.Print_Titles" localSheetId="0">'ЛСР 17 граф с оборудованием'!$27:$27</definedName>
  </definedNames>
  <calcPr calcId="124519"/>
</workbook>
</file>

<file path=xl/calcChain.xml><?xml version="1.0" encoding="utf-8"?>
<calcChain xmlns="http://schemas.openxmlformats.org/spreadsheetml/2006/main">
  <c r="K64" i="6"/>
</calcChain>
</file>

<file path=xl/sharedStrings.xml><?xml version="1.0" encoding="utf-8"?>
<sst xmlns="http://schemas.openxmlformats.org/spreadsheetml/2006/main" count="153" uniqueCount="120">
  <si>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</si>
  <si>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</si>
  <si>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</si>
  <si>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</si>
  <si>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</si>
  <si>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</si>
  <si>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</si>
  <si>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</si>
  <si>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</si>
  <si>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</si>
  <si>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</si>
  <si>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</si>
  <si>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</si>
  <si>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</si>
  <si>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</si>
  <si>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</si>
  <si>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</si>
  <si>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</si>
  <si>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</si>
  <si>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</si>
  <si>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</si>
  <si>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</si>
  <si>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Кол.
на ед./
всего</t>
  </si>
  <si>
    <t>Раздел 1. Содержание дорог. Зимний период.</t>
  </si>
  <si>
    <t>1</t>
  </si>
  <si>
    <t>ГЭСНс01-05-006-01</t>
  </si>
  <si>
    <t>10000 м2</t>
  </si>
  <si>
    <r>
      <t>Очистка дороги от снега средними автогрейдерами: снег уплотненный до 300 мм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</si>
  <si>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Затраты труда машинистов</t>
  </si>
  <si>
    <t>чел.час</t>
  </si>
  <si>
    <t>0,85
78,87</t>
  </si>
  <si>
    <t>2</t>
  </si>
  <si>
    <t>ТСЭМ-120202</t>
  </si>
  <si>
    <t>Автогрейдеры среднего типа 99 кВт (135 л.с.)</t>
  </si>
  <si>
    <t>маш.-ч</t>
  </si>
  <si>
    <r>
      <t>Автогрейдеры среднего типа 99 кВт (135 л.с.)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</si>
  <si>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3</t>
  </si>
  <si>
    <t>ГЭСНс01-05-008-02</t>
  </si>
  <si>
    <r>
      <t>Очистка дороги от снега бульдозерами: до 108 л.с.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</si>
  <si>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1,63
101,88</t>
  </si>
  <si>
    <t>4</t>
  </si>
  <si>
    <t>ГЭСНс01-05-009-02</t>
  </si>
  <si>
    <t>10 км вала</t>
  </si>
  <si>
    <r>
      <t>Уборка снежных валов бульдозерами: до 108 л.с.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</si>
  <si>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2,9
44,54</t>
  </si>
  <si>
    <t>5</t>
  </si>
  <si>
    <t>ТСЭМ-070149</t>
  </si>
  <si>
    <r>
      <t>Бульдозеры при работе на других видах строительства 79 кВт (108 л.с.)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</si>
  <si>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6</t>
  </si>
  <si>
    <t>ГЭСНс01-10-001-03</t>
  </si>
  <si>
    <t>100 м3</t>
  </si>
  <si>
    <r>
      <t>Погрузка материалов погрузчиками на пневмоколесном ходу с перемещением на расстояние до 10 м: снег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</si>
  <si>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4,09
19,52</t>
  </si>
  <si>
    <t>7</t>
  </si>
  <si>
    <t>ТСЭМ-031811</t>
  </si>
  <si>
    <r>
      <t>Погрузчики одноковшовые универсальные фронтальные пневмоколесные 2 т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</si>
  <si>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8</t>
  </si>
  <si>
    <t>ТСЭМ-400051</t>
  </si>
  <si>
    <r>
      <t>Автомобиль-самосвал, грузоподъемность до 7 т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</si>
  <si>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Раздел 2. Содержание дорог. Летний период.</t>
  </si>
  <si>
    <t>9</t>
  </si>
  <si>
    <t>ГЭСНс01-02-017-02</t>
  </si>
  <si>
    <t>1000 м2</t>
  </si>
  <si>
    <r>
      <t>Профилирование гравийных дорог автогрейдером (весенний период 1 раз в год)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</si>
  <si>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0,21
8,12</t>
  </si>
  <si>
    <t>10</t>
  </si>
  <si>
    <t>11</t>
  </si>
  <si>
    <t>ГЭСНс01-02-016-01</t>
  </si>
  <si>
    <r>
      <t>Планировка проезжей части гравийных дорог автогрейдером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</si>
  <si>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0,15
46,4</t>
  </si>
  <si>
    <t>1. 120202</t>
  </si>
  <si>
    <t>маш.час</t>
  </si>
  <si>
    <t>0,13793
42,66</t>
  </si>
  <si>
    <t>12</t>
  </si>
  <si>
    <t>13</t>
  </si>
  <si>
    <t>ГЭСНс01-01-004-02</t>
  </si>
  <si>
    <t>1 км прохода</t>
  </si>
  <si>
    <r>
      <t>Планировка автогрейдером: гравийных обочин</t>
    </r>
    <r>
      <rPr>
        <i/>
        <sz val="7"/>
        <rFont val="Arial"/>
        <family val="2"/>
        <charset val="204"/>
      </rPr>
      <t xml:space="preserve">
ИНДЕКС К ПОЗИЦИИ(справочно):
ТЕР-15 Автомобильные дороги, 2 кв.2018 ОЗП=44,07; ЭМ=8,52; ЗПМ=44,07; МАТ=2,95</t>
    </r>
  </si>
  <si>
    <t>0,27
10,37</t>
  </si>
  <si>
    <t>14</t>
  </si>
  <si>
    <t>Итого прямые затраты по смете в базисных ценах</t>
  </si>
  <si>
    <t>Итого прямые затраты по смете с учетом индексов, в текущих ценах (Автомобильные дороги, 2 кв.2018 ОЗП=44,07; ЭМ=8,52; ЗПМ=44,07; МАТ=2,95)</t>
  </si>
  <si>
    <t>Накладные расходы</t>
  </si>
  <si>
    <t>Сметная прибыль</t>
  </si>
  <si>
    <t>Итоги по смете:</t>
  </si>
  <si>
    <t xml:space="preserve">  Содержание автомобильных дорог (Красноярский край):</t>
  </si>
  <si>
    <t xml:space="preserve">    Итого Поз. 1-14</t>
  </si>
  <si>
    <t xml:space="preserve">    Всего с учетом "Автомобильные дороги, 2 кв.2018 ОЗП=44,07; ЭМ=8,52; ЗПМ=44,07; МАТ=2,95"</t>
  </si>
  <si>
    <t xml:space="preserve">    Итого c накладными и см. прибылью</t>
  </si>
  <si>
    <t xml:space="preserve">  Итого</t>
  </si>
  <si>
    <t xml:space="preserve">  НДС 20%</t>
  </si>
  <si>
    <t xml:space="preserve">  ВСЕГО по смете</t>
  </si>
  <si>
    <t>тыс. руб.</t>
  </si>
  <si>
    <t>___________________________270,726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</si>
  <si>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</si>
  <si>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</si>
  <si>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</si>
  <si>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_______________________________________________________________________________________________309,7</t>
  </si>
  <si>
    <t>Сметная стоимость строительных работ _______________________________________________________________________________________________</t>
  </si>
  <si>
    <t>___________________________1161,6944</t>
  </si>
  <si>
    <t xml:space="preserve">    Накладные расходы </t>
  </si>
  <si>
    <t xml:space="preserve">    Сметная прибыль </t>
  </si>
  <si>
    <t>Глава Светлогорского сельсовета</t>
  </si>
  <si>
    <t>___________________ А. К. Кришталюк</t>
  </si>
  <si>
    <t>" _____ " ________________ 20___  г.</t>
  </si>
  <si>
    <t>"____" ______________20 ___  г.</t>
  </si>
  <si>
    <t>663214, п.Светлогорск, Туруханский район</t>
  </si>
  <si>
    <t>ЛОКАЛЬНЫЙ СМЕТНЫЙ РАСЧЕТ № 14-12/2018</t>
  </si>
  <si>
    <t>Содержание дорог п. Светлогорск в период 2019 г.</t>
  </si>
  <si>
    <t>Основание: Обоснование начальной (максимальной) цены контракта</t>
  </si>
  <si>
    <t>Составлен(а) в текущих (прогнозных) ценах по состоянию на  2 квартал 2018 г.</t>
  </si>
  <si>
    <t xml:space="preserve"> Главный инженер управления ЖКХ и строительства администрации Туруханского района   ___________________________  А.А. Крылов</t>
  </si>
  <si>
    <r>
      <t>92,7936</t>
    </r>
    <r>
      <rPr>
        <i/>
        <sz val="6"/>
        <rFont val="Arial"/>
        <family val="2"/>
        <charset val="204"/>
      </rPr>
      <t xml:space="preserve">
</t>
    </r>
    <r>
      <rPr>
        <b/>
        <i/>
        <sz val="6"/>
        <rFont val="Arial"/>
        <family val="2"/>
        <charset val="204"/>
      </rPr>
      <t>4*3*4833*8*2/10000</t>
    </r>
  </si>
  <si>
    <r>
      <t>62,5024</t>
    </r>
    <r>
      <rPr>
        <i/>
        <sz val="6"/>
        <rFont val="Arial"/>
        <family val="2"/>
        <charset val="204"/>
      </rPr>
      <t xml:space="preserve">
</t>
    </r>
    <r>
      <rPr>
        <b/>
        <i/>
        <sz val="6"/>
        <rFont val="Arial"/>
        <family val="2"/>
        <charset val="204"/>
      </rPr>
      <t>4883*8*8*2/10000</t>
    </r>
  </si>
  <si>
    <r>
      <t>15,36</t>
    </r>
    <r>
      <rPr>
        <i/>
        <sz val="6"/>
        <rFont val="Arial"/>
        <family val="2"/>
        <charset val="204"/>
      </rPr>
      <t xml:space="preserve">
</t>
    </r>
    <r>
      <rPr>
        <b/>
        <i/>
        <sz val="6"/>
        <rFont val="Arial"/>
        <family val="2"/>
        <charset val="204"/>
      </rPr>
      <t>4,8*2*8*2/10</t>
    </r>
  </si>
  <si>
    <r>
      <t>146,42</t>
    </r>
    <r>
      <rPr>
        <i/>
        <sz val="6"/>
        <rFont val="Arial"/>
        <family val="2"/>
        <charset val="204"/>
      </rPr>
      <t xml:space="preserve">
</t>
    </r>
    <r>
      <rPr>
        <b/>
        <i/>
        <sz val="6"/>
        <rFont val="Arial"/>
        <family val="2"/>
        <charset val="204"/>
      </rPr>
      <t>101,88+44,54</t>
    </r>
  </si>
  <si>
    <r>
      <t>38,664</t>
    </r>
    <r>
      <rPr>
        <i/>
        <sz val="6"/>
        <rFont val="Arial"/>
        <family val="2"/>
        <charset val="204"/>
      </rPr>
      <t xml:space="preserve">
</t>
    </r>
    <r>
      <rPr>
        <b/>
        <i/>
        <sz val="6"/>
        <rFont val="Arial"/>
        <family val="2"/>
        <charset val="204"/>
      </rPr>
      <t>4833*8/1000</t>
    </r>
  </si>
  <si>
    <r>
      <t>309,312</t>
    </r>
    <r>
      <rPr>
        <i/>
        <sz val="6"/>
        <rFont val="Arial"/>
        <family val="2"/>
        <charset val="204"/>
      </rPr>
      <t xml:space="preserve">
</t>
    </r>
    <r>
      <rPr>
        <b/>
        <i/>
        <sz val="6"/>
        <rFont val="Arial"/>
        <family val="2"/>
        <charset val="204"/>
      </rPr>
      <t>4833*8*8/1000</t>
    </r>
  </si>
  <si>
    <r>
      <t>38,4</t>
    </r>
    <r>
      <rPr>
        <i/>
        <sz val="6"/>
        <rFont val="Arial"/>
        <family val="2"/>
        <charset val="204"/>
      </rPr>
      <t xml:space="preserve">
</t>
    </r>
    <r>
      <rPr>
        <b/>
        <i/>
        <sz val="6"/>
        <rFont val="Arial"/>
        <family val="2"/>
        <charset val="204"/>
      </rPr>
      <t>4,8*2*4</t>
    </r>
  </si>
  <si>
    <t>ё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</si>
</sst>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8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1" fontId="7" fillId="0" borderId="3" xfId="1" applyNumberFormat="1" applyFont="1" applyBorder="1" applyAlignment="1">
      <alignment horizontal="right" vertical="top"/>
    </xf>
    <xf numFmtId="1" fontId="7" fillId="0" borderId="3" xfId="1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1" xfId="0" applyFont="1" applyBorder="1" applyAlignment="1">
      <alignment horizontal="righ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164" fontId="7" fillId="0" borderId="3" xfId="1" applyNumberFormat="1" applyFont="1" applyBorder="1" applyAlignment="1">
      <alignment horizontal="right" vertical="top" wrapText="1"/>
    </xf>
    <xf numFmtId="164" fontId="12" fillId="0" borderId="3" xfId="1" applyNumberFormat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25"/>
  <sheetViews>
    <sheetView showGridLines="0" tabSelected="1" zoomScale="110" zoomScaleNormal="110" zoomScaleSheetLayoutView="75" workbookViewId="0">
      <selection activeCell="F49" sqref="F49"/>
    </sheetView>
  </sheetViews>
  <sheetFormatPr defaultRowHeight="12.75" outlineLevelRow="2" outlineLevelCol="1"/>
  <cols>
    <col min="1" max="1" width="3.28515625" style="27" customWidth="1"/>
    <col min="2" max="2" width="9" style="1" customWidth="1"/>
    <col min="3" max="3" width="34.28515625" style="23" customWidth="1"/>
    <col min="4" max="4" width="7.7109375" style="22" customWidth="1"/>
    <col min="5" max="5" width="16.42578125" style="2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>
      <c r="A1" s="44" t="s">
        <v>0</v>
      </c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0"/>
      <c r="N1" s="51"/>
      <c r="O1" s="49"/>
      <c r="P1" s="49"/>
      <c r="Q1" s="52" t="s">
        <v>1</v>
      </c>
    </row>
    <row r="2" spans="1:17">
      <c r="A2" s="53"/>
      <c r="B2" s="45"/>
      <c r="C2" s="46"/>
      <c r="D2" s="47"/>
      <c r="E2" s="48"/>
      <c r="F2" s="49"/>
      <c r="G2" s="49"/>
      <c r="H2" s="49"/>
      <c r="I2" s="49"/>
      <c r="J2" s="49"/>
      <c r="K2" s="49"/>
      <c r="L2" s="49"/>
      <c r="M2" s="53"/>
      <c r="N2" s="51"/>
      <c r="O2" s="49"/>
      <c r="P2" s="49"/>
      <c r="Q2" s="54" t="s">
        <v>102</v>
      </c>
    </row>
    <row r="3" spans="1:17">
      <c r="A3" s="53"/>
      <c r="B3" s="45"/>
      <c r="C3" s="46"/>
      <c r="D3" s="47"/>
      <c r="E3" s="48"/>
      <c r="F3" s="49"/>
      <c r="G3" s="49"/>
      <c r="H3" s="49"/>
      <c r="I3" s="49"/>
      <c r="J3" s="49"/>
      <c r="K3" s="49"/>
      <c r="L3" s="49"/>
      <c r="M3" s="53"/>
      <c r="N3" s="51"/>
      <c r="O3" s="49"/>
      <c r="P3" s="49"/>
      <c r="Q3" s="54"/>
    </row>
    <row r="4" spans="1:17">
      <c r="A4" s="53" t="s">
        <v>2</v>
      </c>
      <c r="B4" s="45"/>
      <c r="C4" s="46"/>
      <c r="D4" s="47"/>
      <c r="E4" s="48"/>
      <c r="F4" s="49"/>
      <c r="G4" s="49"/>
      <c r="H4" s="49"/>
      <c r="I4" s="49"/>
      <c r="J4" s="49"/>
      <c r="K4" s="49"/>
      <c r="L4" s="49"/>
      <c r="M4" s="53"/>
      <c r="N4" s="51"/>
      <c r="O4" s="49"/>
      <c r="P4" s="49"/>
      <c r="Q4" s="54" t="s">
        <v>103</v>
      </c>
    </row>
    <row r="5" spans="1:17">
      <c r="A5" s="53" t="s">
        <v>104</v>
      </c>
      <c r="B5" s="45"/>
      <c r="C5" s="46"/>
      <c r="D5" s="47"/>
      <c r="E5" s="48"/>
      <c r="F5" s="49"/>
      <c r="G5" s="49"/>
      <c r="H5" s="49"/>
      <c r="I5" s="49"/>
      <c r="J5" s="49"/>
      <c r="K5" s="49"/>
      <c r="L5" s="49"/>
      <c r="M5" s="55"/>
      <c r="N5" s="51"/>
      <c r="O5" s="49"/>
      <c r="P5" s="49"/>
      <c r="Q5" s="49" t="s">
        <v>105</v>
      </c>
    </row>
    <row r="6" spans="1:17">
      <c r="A6" s="53"/>
      <c r="B6" s="45"/>
      <c r="C6" s="46"/>
      <c r="D6" s="47"/>
      <c r="E6" s="48"/>
      <c r="F6" s="49"/>
      <c r="G6" s="49"/>
      <c r="H6" s="49"/>
      <c r="I6" s="49"/>
      <c r="J6" s="49"/>
      <c r="K6" s="49"/>
      <c r="L6" s="49"/>
      <c r="M6" s="55"/>
      <c r="N6" s="51"/>
      <c r="O6" s="49"/>
      <c r="P6" s="49"/>
      <c r="Q6" s="49"/>
    </row>
    <row r="7" spans="1:17">
      <c r="A7" s="53"/>
      <c r="B7" s="45"/>
      <c r="C7" s="46"/>
      <c r="D7" s="47"/>
      <c r="E7" s="48"/>
      <c r="F7" s="49"/>
      <c r="G7" s="49"/>
      <c r="H7" s="49"/>
      <c r="I7" s="49"/>
      <c r="J7" s="49"/>
      <c r="K7" s="49"/>
      <c r="L7" s="49"/>
      <c r="M7" s="55"/>
      <c r="N7" s="51"/>
      <c r="O7" s="49"/>
      <c r="P7" s="49"/>
      <c r="Q7" s="49"/>
    </row>
    <row r="8" spans="1:17">
      <c r="A8" s="53"/>
      <c r="B8" s="45"/>
      <c r="C8" s="46"/>
      <c r="D8" s="47"/>
      <c r="E8" s="48"/>
      <c r="F8" s="49"/>
      <c r="G8" s="49"/>
      <c r="H8" s="49"/>
      <c r="I8" s="49"/>
      <c r="J8" s="49"/>
      <c r="K8" s="49"/>
      <c r="L8" s="49"/>
      <c r="M8" s="55"/>
      <c r="N8" s="51"/>
      <c r="O8" s="49"/>
      <c r="P8" s="49"/>
      <c r="Q8" s="49"/>
    </row>
    <row r="9" spans="1:17">
      <c r="A9" s="48"/>
      <c r="B9" s="53"/>
      <c r="C9" s="46"/>
      <c r="D9" s="47"/>
      <c r="E9" s="56"/>
      <c r="F9" s="49"/>
      <c r="G9" s="49"/>
      <c r="H9" s="48" t="s">
        <v>106</v>
      </c>
      <c r="I9" s="49"/>
      <c r="J9" s="57"/>
      <c r="K9" s="49"/>
      <c r="L9" s="49"/>
      <c r="M9" s="49"/>
      <c r="N9" s="49"/>
      <c r="O9" s="49"/>
      <c r="P9" s="49"/>
      <c r="Q9" s="49"/>
    </row>
    <row r="10" spans="1:17">
      <c r="A10" s="48"/>
      <c r="B10" s="53"/>
      <c r="C10" s="46"/>
      <c r="D10" s="47"/>
      <c r="E10" s="58"/>
      <c r="F10" s="59"/>
      <c r="G10" s="59"/>
      <c r="H10" s="60" t="s">
        <v>3</v>
      </c>
      <c r="I10" s="60"/>
      <c r="J10" s="61"/>
      <c r="K10" s="49"/>
      <c r="L10" s="49"/>
      <c r="M10" s="49"/>
      <c r="N10" s="49"/>
      <c r="O10" s="49"/>
      <c r="P10" s="49"/>
      <c r="Q10" s="49"/>
    </row>
    <row r="11" spans="1:17">
      <c r="A11" s="48"/>
      <c r="B11" s="53"/>
      <c r="C11" s="46"/>
      <c r="D11" s="47"/>
      <c r="E11" s="56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7">
      <c r="A12" s="29"/>
      <c r="B12" s="8"/>
      <c r="C12" s="2"/>
      <c r="D12" s="3"/>
      <c r="E12" s="7"/>
      <c r="F12" s="5"/>
      <c r="G12" s="5"/>
      <c r="H12" s="14" t="s">
        <v>107</v>
      </c>
      <c r="I12" s="14"/>
      <c r="J12" s="5"/>
      <c r="K12" s="5"/>
      <c r="L12" s="5"/>
      <c r="M12" s="5"/>
      <c r="N12" s="5"/>
      <c r="O12" s="5"/>
      <c r="P12" s="5"/>
      <c r="Q12" s="5"/>
    </row>
    <row r="13" spans="1:17">
      <c r="A13" s="29"/>
      <c r="B13" s="8"/>
      <c r="C13" s="2"/>
      <c r="D13" s="3"/>
      <c r="E13" s="7"/>
      <c r="F13" s="5"/>
      <c r="G13" s="5"/>
      <c r="H13" s="4" t="s">
        <v>4</v>
      </c>
      <c r="I13" s="4"/>
      <c r="J13" s="5"/>
      <c r="K13" s="5"/>
      <c r="L13" s="5"/>
      <c r="M13" s="5"/>
      <c r="N13" s="5"/>
      <c r="O13" s="5"/>
      <c r="P13" s="5"/>
      <c r="Q13" s="5"/>
    </row>
    <row r="14" spans="1:17">
      <c r="A14" s="29"/>
      <c r="B14" s="8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>
      <c r="A15" s="29"/>
      <c r="B15" s="8"/>
      <c r="C15" s="15" t="s">
        <v>5</v>
      </c>
      <c r="D15" s="62" t="s">
        <v>108</v>
      </c>
      <c r="E15" s="16"/>
      <c r="F15" s="5"/>
      <c r="G15" s="5"/>
      <c r="H15" s="4"/>
      <c r="I15" s="5"/>
      <c r="J15" s="5"/>
      <c r="K15" s="10"/>
      <c r="L15" s="10"/>
      <c r="M15" s="5"/>
      <c r="N15" s="5"/>
      <c r="O15" s="5"/>
      <c r="P15" s="5"/>
      <c r="Q15" s="5"/>
    </row>
    <row r="16" spans="1:17">
      <c r="A16" s="29"/>
      <c r="B16" s="8"/>
      <c r="C16" s="2"/>
      <c r="D16" s="3"/>
      <c r="E16" s="17"/>
      <c r="F16" s="11"/>
      <c r="G16" s="11"/>
      <c r="H16" s="12" t="s">
        <v>6</v>
      </c>
      <c r="I16" s="12"/>
      <c r="J16" s="11"/>
      <c r="K16" s="13"/>
      <c r="L16" s="5"/>
      <c r="M16" s="5"/>
      <c r="N16" s="5"/>
      <c r="O16" s="5"/>
      <c r="P16" s="5"/>
      <c r="Q16" s="5"/>
    </row>
    <row r="17" spans="1:17" ht="6" customHeight="1" outlineLevel="2">
      <c r="A17" s="30"/>
      <c r="B17" s="18"/>
      <c r="C17" s="2"/>
      <c r="D17" s="3"/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7.25" customHeight="1" outlineLevel="1">
      <c r="A18" s="29"/>
      <c r="B18" s="8"/>
      <c r="C18" s="2"/>
      <c r="D18" s="16" t="s">
        <v>109</v>
      </c>
      <c r="E18" s="4"/>
      <c r="F18" s="5"/>
      <c r="G18" s="5"/>
      <c r="H18" s="5"/>
      <c r="I18" s="16"/>
      <c r="J18" s="16"/>
      <c r="K18" s="5"/>
      <c r="L18" s="5"/>
      <c r="M18" s="5"/>
      <c r="N18" s="5"/>
      <c r="O18" s="5"/>
      <c r="P18" s="5"/>
      <c r="Q18" s="5"/>
    </row>
    <row r="19" spans="1:17" ht="15">
      <c r="A19" s="29"/>
      <c r="B19" s="8"/>
      <c r="C19" s="3"/>
      <c r="D19" s="16" t="s">
        <v>98</v>
      </c>
      <c r="E19" s="5"/>
      <c r="F19" s="5"/>
      <c r="G19" s="5"/>
      <c r="H19" s="16"/>
      <c r="I19" s="16"/>
      <c r="J19" s="81" t="s">
        <v>99</v>
      </c>
      <c r="K19" s="82"/>
      <c r="L19" s="9" t="s">
        <v>92</v>
      </c>
      <c r="M19" s="5"/>
      <c r="N19" s="5"/>
      <c r="O19" s="5"/>
      <c r="P19" s="5"/>
    </row>
    <row r="20" spans="1:17" ht="15">
      <c r="A20" s="29"/>
      <c r="B20" s="8"/>
      <c r="C20" s="3"/>
      <c r="D20" s="16" t="s">
        <v>95</v>
      </c>
      <c r="E20" s="5"/>
      <c r="F20" s="5"/>
      <c r="G20" s="5"/>
      <c r="H20" s="16"/>
      <c r="I20" s="16"/>
      <c r="J20" s="81" t="s">
        <v>93</v>
      </c>
      <c r="K20" s="82"/>
      <c r="L20" s="9" t="s">
        <v>92</v>
      </c>
      <c r="M20" s="5"/>
      <c r="N20" s="5"/>
      <c r="O20" s="5"/>
      <c r="P20" s="5"/>
    </row>
    <row r="21" spans="1:17" ht="15" outlineLevel="2">
      <c r="A21" s="29"/>
      <c r="B21" s="8"/>
      <c r="C21" s="3"/>
      <c r="D21" s="16" t="s">
        <v>96</v>
      </c>
      <c r="E21" s="5"/>
      <c r="F21" s="5"/>
      <c r="G21" s="5"/>
      <c r="H21" s="16"/>
      <c r="I21" s="16"/>
      <c r="J21" s="81" t="s">
        <v>97</v>
      </c>
      <c r="K21" s="82"/>
      <c r="L21" s="9" t="s">
        <v>29</v>
      </c>
      <c r="M21" s="5"/>
      <c r="N21" s="5"/>
      <c r="O21" s="5"/>
      <c r="P21" s="5"/>
    </row>
    <row r="22" spans="1:17">
      <c r="A22" s="29"/>
      <c r="B22" s="8"/>
      <c r="C22" s="3"/>
      <c r="D22" s="31" t="s">
        <v>110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29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>
      <c r="A24" s="65" t="s">
        <v>7</v>
      </c>
      <c r="B24" s="67" t="s">
        <v>8</v>
      </c>
      <c r="C24" s="69" t="s">
        <v>9</v>
      </c>
      <c r="D24" s="69" t="s">
        <v>10</v>
      </c>
      <c r="E24" s="69" t="s">
        <v>22</v>
      </c>
      <c r="F24" s="69" t="s">
        <v>11</v>
      </c>
      <c r="G24" s="73"/>
      <c r="H24" s="73"/>
      <c r="I24" s="73"/>
      <c r="J24" s="69" t="s">
        <v>12</v>
      </c>
      <c r="K24" s="71"/>
      <c r="L24" s="71"/>
      <c r="M24" s="71"/>
      <c r="N24" s="71"/>
      <c r="O24" s="69" t="s">
        <v>13</v>
      </c>
      <c r="P24" s="69" t="s">
        <v>14</v>
      </c>
      <c r="Q24" s="72" t="s">
        <v>20</v>
      </c>
    </row>
    <row r="25" spans="1:17" ht="18.75" customHeight="1">
      <c r="A25" s="66"/>
      <c r="B25" s="68"/>
      <c r="C25" s="70"/>
      <c r="D25" s="69"/>
      <c r="E25" s="69"/>
      <c r="F25" s="69" t="s">
        <v>15</v>
      </c>
      <c r="G25" s="69" t="s">
        <v>16</v>
      </c>
      <c r="H25" s="73"/>
      <c r="I25" s="73"/>
      <c r="J25" s="69" t="s">
        <v>21</v>
      </c>
      <c r="K25" s="69" t="s">
        <v>15</v>
      </c>
      <c r="L25" s="69" t="s">
        <v>16</v>
      </c>
      <c r="M25" s="73"/>
      <c r="N25" s="73"/>
      <c r="O25" s="69"/>
      <c r="P25" s="69"/>
      <c r="Q25" s="72"/>
    </row>
    <row r="26" spans="1:17" ht="22.5" customHeight="1">
      <c r="A26" s="66"/>
      <c r="B26" s="68"/>
      <c r="C26" s="70"/>
      <c r="D26" s="69"/>
      <c r="E26" s="69"/>
      <c r="F26" s="73"/>
      <c r="G26" s="19" t="s">
        <v>17</v>
      </c>
      <c r="H26" s="19" t="s">
        <v>18</v>
      </c>
      <c r="I26" s="19" t="s">
        <v>19</v>
      </c>
      <c r="J26" s="70"/>
      <c r="K26" s="73"/>
      <c r="L26" s="19" t="s">
        <v>17</v>
      </c>
      <c r="M26" s="19" t="s">
        <v>18</v>
      </c>
      <c r="N26" s="19" t="s">
        <v>19</v>
      </c>
      <c r="O26" s="69"/>
      <c r="P26" s="69"/>
      <c r="Q26" s="72"/>
    </row>
    <row r="27" spans="1:17">
      <c r="A27" s="28">
        <v>1</v>
      </c>
      <c r="B27" s="21">
        <v>2</v>
      </c>
      <c r="C27" s="19">
        <v>3</v>
      </c>
      <c r="D27" s="19">
        <v>4</v>
      </c>
      <c r="E27" s="26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>
      <c r="A28" s="74" t="s">
        <v>23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spans="1:17" ht="65.25">
      <c r="A29" s="32" t="s">
        <v>24</v>
      </c>
      <c r="B29" s="33" t="s">
        <v>25</v>
      </c>
      <c r="C29" s="34" t="s">
        <v>27</v>
      </c>
      <c r="D29" s="26" t="s">
        <v>26</v>
      </c>
      <c r="E29" s="35" t="s">
        <v>112</v>
      </c>
      <c r="F29" s="36"/>
      <c r="G29" s="36"/>
      <c r="H29" s="36"/>
      <c r="I29" s="36"/>
      <c r="J29" s="36"/>
      <c r="K29" s="42"/>
      <c r="L29" s="42"/>
      <c r="M29" s="42"/>
      <c r="N29" s="42"/>
      <c r="O29" s="42"/>
      <c r="P29" s="42"/>
      <c r="Q29" s="42"/>
    </row>
    <row r="30" spans="1:17" ht="22.5" outlineLevel="1">
      <c r="A30" s="28"/>
      <c r="B30" s="37"/>
      <c r="C30" s="34" t="s">
        <v>28</v>
      </c>
      <c r="D30" s="26" t="s">
        <v>29</v>
      </c>
      <c r="E30" s="35" t="s">
        <v>30</v>
      </c>
      <c r="F30" s="36"/>
      <c r="G30" s="36"/>
      <c r="H30" s="36"/>
      <c r="I30" s="36"/>
      <c r="J30" s="36"/>
      <c r="K30" s="42"/>
      <c r="L30" s="42"/>
      <c r="M30" s="42"/>
      <c r="N30" s="42"/>
      <c r="O30" s="42"/>
      <c r="P30" s="42"/>
      <c r="Q30" s="42"/>
    </row>
    <row r="31" spans="1:17" ht="53.25">
      <c r="A31" s="32" t="s">
        <v>31</v>
      </c>
      <c r="B31" s="33" t="s">
        <v>32</v>
      </c>
      <c r="C31" s="34" t="s">
        <v>35</v>
      </c>
      <c r="D31" s="26" t="s">
        <v>34</v>
      </c>
      <c r="E31" s="38">
        <v>78.87</v>
      </c>
      <c r="F31" s="39">
        <v>287.8</v>
      </c>
      <c r="G31" s="36"/>
      <c r="H31" s="39">
        <v>287.8</v>
      </c>
      <c r="I31" s="39">
        <v>14.86</v>
      </c>
      <c r="J31" s="36"/>
      <c r="K31" s="42">
        <v>22698.79</v>
      </c>
      <c r="L31" s="42"/>
      <c r="M31" s="42">
        <v>22698.79</v>
      </c>
      <c r="N31" s="42">
        <v>1172.01</v>
      </c>
      <c r="O31" s="42"/>
      <c r="P31" s="42"/>
      <c r="Q31" s="42"/>
    </row>
    <row r="32" spans="1:17" ht="53.25">
      <c r="A32" s="32" t="s">
        <v>36</v>
      </c>
      <c r="B32" s="33" t="s">
        <v>37</v>
      </c>
      <c r="C32" s="34" t="s">
        <v>38</v>
      </c>
      <c r="D32" s="26" t="s">
        <v>26</v>
      </c>
      <c r="E32" s="35" t="s">
        <v>113</v>
      </c>
      <c r="F32" s="36"/>
      <c r="G32" s="36"/>
      <c r="H32" s="36"/>
      <c r="I32" s="36"/>
      <c r="J32" s="36"/>
      <c r="K32" s="42"/>
      <c r="L32" s="42"/>
      <c r="M32" s="42"/>
      <c r="N32" s="42"/>
      <c r="O32" s="42"/>
      <c r="P32" s="42"/>
      <c r="Q32" s="42"/>
    </row>
    <row r="33" spans="1:17" ht="22.5" outlineLevel="1">
      <c r="A33" s="28"/>
      <c r="B33" s="37"/>
      <c r="C33" s="34" t="s">
        <v>28</v>
      </c>
      <c r="D33" s="26" t="s">
        <v>29</v>
      </c>
      <c r="E33" s="35" t="s">
        <v>39</v>
      </c>
      <c r="F33" s="36"/>
      <c r="G33" s="36"/>
      <c r="H33" s="36"/>
      <c r="I33" s="36"/>
      <c r="J33" s="36"/>
      <c r="K33" s="42"/>
      <c r="L33" s="42"/>
      <c r="M33" s="42"/>
      <c r="N33" s="42"/>
      <c r="O33" s="42"/>
      <c r="P33" s="42"/>
      <c r="Q33" s="42"/>
    </row>
    <row r="34" spans="1:17" ht="53.25">
      <c r="A34" s="32" t="s">
        <v>40</v>
      </c>
      <c r="B34" s="33" t="s">
        <v>41</v>
      </c>
      <c r="C34" s="34" t="s">
        <v>43</v>
      </c>
      <c r="D34" s="26" t="s">
        <v>42</v>
      </c>
      <c r="E34" s="35" t="s">
        <v>114</v>
      </c>
      <c r="F34" s="36"/>
      <c r="G34" s="36"/>
      <c r="H34" s="36"/>
      <c r="I34" s="36"/>
      <c r="J34" s="36"/>
      <c r="K34" s="42"/>
      <c r="L34" s="42"/>
      <c r="M34" s="42"/>
      <c r="N34" s="42"/>
      <c r="O34" s="42"/>
      <c r="P34" s="42"/>
      <c r="Q34" s="42"/>
    </row>
    <row r="35" spans="1:17" ht="22.5" outlineLevel="1">
      <c r="A35" s="28"/>
      <c r="B35" s="37"/>
      <c r="C35" s="34" t="s">
        <v>28</v>
      </c>
      <c r="D35" s="26" t="s">
        <v>29</v>
      </c>
      <c r="E35" s="35" t="s">
        <v>44</v>
      </c>
      <c r="F35" s="36"/>
      <c r="G35" s="36"/>
      <c r="H35" s="36"/>
      <c r="I35" s="36"/>
      <c r="J35" s="36"/>
      <c r="K35" s="42"/>
      <c r="L35" s="42"/>
      <c r="M35" s="42"/>
      <c r="N35" s="42"/>
      <c r="O35" s="42"/>
      <c r="P35" s="42"/>
      <c r="Q35" s="42"/>
    </row>
    <row r="36" spans="1:17" ht="53.25">
      <c r="A36" s="32" t="s">
        <v>45</v>
      </c>
      <c r="B36" s="33" t="s">
        <v>46</v>
      </c>
      <c r="C36" s="34" t="s">
        <v>47</v>
      </c>
      <c r="D36" s="26" t="s">
        <v>34</v>
      </c>
      <c r="E36" s="35" t="s">
        <v>115</v>
      </c>
      <c r="F36" s="39">
        <v>166.26</v>
      </c>
      <c r="G36" s="36"/>
      <c r="H36" s="39">
        <v>166.26</v>
      </c>
      <c r="I36" s="39">
        <v>15.86</v>
      </c>
      <c r="J36" s="36"/>
      <c r="K36" s="42">
        <v>24343.79</v>
      </c>
      <c r="L36" s="42"/>
      <c r="M36" s="42">
        <v>24343.79</v>
      </c>
      <c r="N36" s="42">
        <v>2322.2199999999998</v>
      </c>
      <c r="O36" s="42"/>
      <c r="P36" s="42"/>
      <c r="Q36" s="42"/>
    </row>
    <row r="37" spans="1:17" ht="77.25">
      <c r="A37" s="32" t="s">
        <v>48</v>
      </c>
      <c r="B37" s="33" t="s">
        <v>49</v>
      </c>
      <c r="C37" s="34" t="s">
        <v>51</v>
      </c>
      <c r="D37" s="26" t="s">
        <v>50</v>
      </c>
      <c r="E37" s="38">
        <v>4.7729999999999997</v>
      </c>
      <c r="F37" s="36"/>
      <c r="G37" s="36"/>
      <c r="H37" s="36"/>
      <c r="I37" s="36"/>
      <c r="J37" s="36"/>
      <c r="K37" s="42"/>
      <c r="L37" s="42"/>
      <c r="M37" s="42"/>
      <c r="N37" s="42"/>
      <c r="O37" s="42"/>
      <c r="P37" s="42"/>
      <c r="Q37" s="42"/>
    </row>
    <row r="38" spans="1:17" ht="22.5" outlineLevel="1">
      <c r="A38" s="28"/>
      <c r="B38" s="37"/>
      <c r="C38" s="34" t="s">
        <v>28</v>
      </c>
      <c r="D38" s="26" t="s">
        <v>29</v>
      </c>
      <c r="E38" s="35" t="s">
        <v>52</v>
      </c>
      <c r="F38" s="36"/>
      <c r="G38" s="36"/>
      <c r="H38" s="36"/>
      <c r="I38" s="36"/>
      <c r="J38" s="36"/>
      <c r="K38" s="42"/>
      <c r="L38" s="42"/>
      <c r="M38" s="42"/>
      <c r="N38" s="42"/>
      <c r="O38" s="42"/>
      <c r="P38" s="42"/>
      <c r="Q38" s="42"/>
    </row>
    <row r="39" spans="1:17" ht="65.25">
      <c r="A39" s="32" t="s">
        <v>53</v>
      </c>
      <c r="B39" s="33" t="s">
        <v>54</v>
      </c>
      <c r="C39" s="34" t="s">
        <v>55</v>
      </c>
      <c r="D39" s="26" t="s">
        <v>34</v>
      </c>
      <c r="E39" s="38">
        <v>19.52</v>
      </c>
      <c r="F39" s="39">
        <v>145.6</v>
      </c>
      <c r="G39" s="36"/>
      <c r="H39" s="39">
        <v>145.6</v>
      </c>
      <c r="I39" s="39">
        <v>14.86</v>
      </c>
      <c r="J39" s="36"/>
      <c r="K39" s="42">
        <v>2842.11</v>
      </c>
      <c r="L39" s="42"/>
      <c r="M39" s="42">
        <v>2842.11</v>
      </c>
      <c r="N39" s="42">
        <v>290.07</v>
      </c>
      <c r="O39" s="42"/>
      <c r="P39" s="42"/>
      <c r="Q39" s="42"/>
    </row>
    <row r="40" spans="1:17" ht="53.25">
      <c r="A40" s="32" t="s">
        <v>56</v>
      </c>
      <c r="B40" s="33" t="s">
        <v>57</v>
      </c>
      <c r="C40" s="34" t="s">
        <v>58</v>
      </c>
      <c r="D40" s="26" t="s">
        <v>34</v>
      </c>
      <c r="E40" s="38">
        <v>15.96335</v>
      </c>
      <c r="F40" s="39">
        <v>208.36</v>
      </c>
      <c r="G40" s="36"/>
      <c r="H40" s="39">
        <v>208.36</v>
      </c>
      <c r="I40" s="39">
        <v>90.84</v>
      </c>
      <c r="J40" s="36"/>
      <c r="K40" s="42">
        <v>3326.12</v>
      </c>
      <c r="L40" s="42"/>
      <c r="M40" s="42">
        <v>3326.12</v>
      </c>
      <c r="N40" s="42">
        <v>1450.11</v>
      </c>
      <c r="O40" s="42"/>
      <c r="P40" s="42"/>
      <c r="Q40" s="42"/>
    </row>
    <row r="41" spans="1:17" ht="19.149999999999999" customHeight="1">
      <c r="A41" s="74" t="s">
        <v>59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65.25">
      <c r="A42" s="32" t="s">
        <v>60</v>
      </c>
      <c r="B42" s="33" t="s">
        <v>61</v>
      </c>
      <c r="C42" s="34" t="s">
        <v>63</v>
      </c>
      <c r="D42" s="26" t="s">
        <v>62</v>
      </c>
      <c r="E42" s="35" t="s">
        <v>116</v>
      </c>
      <c r="F42" s="36"/>
      <c r="G42" s="36"/>
      <c r="H42" s="36"/>
      <c r="I42" s="36"/>
      <c r="J42" s="36"/>
      <c r="K42" s="42"/>
      <c r="L42" s="42"/>
      <c r="M42" s="42"/>
      <c r="N42" s="42"/>
      <c r="O42" s="42"/>
      <c r="P42" s="42"/>
      <c r="Q42" s="42"/>
    </row>
    <row r="43" spans="1:17" ht="22.5" outlineLevel="1">
      <c r="A43" s="28"/>
      <c r="B43" s="37"/>
      <c r="C43" s="34" t="s">
        <v>28</v>
      </c>
      <c r="D43" s="26" t="s">
        <v>29</v>
      </c>
      <c r="E43" s="35" t="s">
        <v>64</v>
      </c>
      <c r="F43" s="36"/>
      <c r="G43" s="36"/>
      <c r="H43" s="36"/>
      <c r="I43" s="36"/>
      <c r="J43" s="36"/>
      <c r="K43" s="42"/>
      <c r="L43" s="42"/>
      <c r="M43" s="42"/>
      <c r="N43" s="42"/>
      <c r="O43" s="42"/>
      <c r="P43" s="42"/>
      <c r="Q43" s="42"/>
    </row>
    <row r="44" spans="1:17" ht="53.25">
      <c r="A44" s="32" t="s">
        <v>65</v>
      </c>
      <c r="B44" s="33" t="s">
        <v>32</v>
      </c>
      <c r="C44" s="34" t="s">
        <v>35</v>
      </c>
      <c r="D44" s="26" t="s">
        <v>34</v>
      </c>
      <c r="E44" s="38">
        <v>8.1199999999999992</v>
      </c>
      <c r="F44" s="39">
        <v>287.8</v>
      </c>
      <c r="G44" s="36"/>
      <c r="H44" s="39">
        <v>287.8</v>
      </c>
      <c r="I44" s="39">
        <v>14.86</v>
      </c>
      <c r="J44" s="36"/>
      <c r="K44" s="42">
        <v>2336.94</v>
      </c>
      <c r="L44" s="42"/>
      <c r="M44" s="42">
        <v>2336.94</v>
      </c>
      <c r="N44" s="42">
        <v>120.66</v>
      </c>
      <c r="O44" s="42"/>
      <c r="P44" s="42"/>
      <c r="Q44" s="42"/>
    </row>
    <row r="45" spans="1:17" ht="53.25">
      <c r="A45" s="32" t="s">
        <v>66</v>
      </c>
      <c r="B45" s="33" t="s">
        <v>67</v>
      </c>
      <c r="C45" s="34" t="s">
        <v>68</v>
      </c>
      <c r="D45" s="26" t="s">
        <v>62</v>
      </c>
      <c r="E45" s="35" t="s">
        <v>117</v>
      </c>
      <c r="F45" s="36"/>
      <c r="G45" s="36"/>
      <c r="H45" s="36"/>
      <c r="I45" s="36"/>
      <c r="J45" s="36"/>
      <c r="K45" s="42"/>
      <c r="L45" s="42"/>
      <c r="M45" s="42"/>
      <c r="N45" s="42"/>
      <c r="O45" s="42"/>
      <c r="P45" s="42"/>
      <c r="Q45" s="42"/>
    </row>
    <row r="46" spans="1:17" ht="22.5" outlineLevel="1">
      <c r="A46" s="28"/>
      <c r="B46" s="37"/>
      <c r="C46" s="34" t="s">
        <v>28</v>
      </c>
      <c r="D46" s="26" t="s">
        <v>29</v>
      </c>
      <c r="E46" s="35" t="s">
        <v>69</v>
      </c>
      <c r="F46" s="36"/>
      <c r="G46" s="36"/>
      <c r="H46" s="36"/>
      <c r="I46" s="36"/>
      <c r="J46" s="36"/>
      <c r="K46" s="42"/>
      <c r="L46" s="42"/>
      <c r="M46" s="42"/>
      <c r="N46" s="42"/>
      <c r="O46" s="42"/>
      <c r="P46" s="42"/>
      <c r="Q46" s="42"/>
    </row>
    <row r="47" spans="1:17" ht="24" outlineLevel="1">
      <c r="A47" s="40"/>
      <c r="B47" s="41" t="s">
        <v>70</v>
      </c>
      <c r="C47" s="34" t="s">
        <v>33</v>
      </c>
      <c r="D47" s="26" t="s">
        <v>71</v>
      </c>
      <c r="E47" s="35" t="s">
        <v>72</v>
      </c>
      <c r="F47" s="36"/>
      <c r="G47" s="36"/>
      <c r="H47" s="36"/>
      <c r="I47" s="36"/>
      <c r="J47" s="36"/>
      <c r="K47" s="42"/>
      <c r="L47" s="42"/>
      <c r="M47" s="42"/>
      <c r="N47" s="42"/>
      <c r="O47" s="42"/>
      <c r="P47" s="42"/>
      <c r="Q47" s="42"/>
    </row>
    <row r="48" spans="1:17" ht="53.25">
      <c r="A48" s="32" t="s">
        <v>73</v>
      </c>
      <c r="B48" s="33" t="s">
        <v>32</v>
      </c>
      <c r="C48" s="34" t="s">
        <v>35</v>
      </c>
      <c r="D48" s="26" t="s">
        <v>34</v>
      </c>
      <c r="E48" s="38">
        <v>42.66</v>
      </c>
      <c r="F48" s="39">
        <v>287.8</v>
      </c>
      <c r="G48" s="36"/>
      <c r="H48" s="39">
        <v>287.8</v>
      </c>
      <c r="I48" s="39">
        <v>14.86</v>
      </c>
      <c r="J48" s="36"/>
      <c r="K48" s="42">
        <v>12277.55</v>
      </c>
      <c r="L48" s="42"/>
      <c r="M48" s="42">
        <v>12277.55</v>
      </c>
      <c r="N48" s="42">
        <v>633.92999999999995</v>
      </c>
      <c r="O48" s="42"/>
      <c r="P48" s="42"/>
      <c r="Q48" s="42"/>
    </row>
    <row r="49" spans="1:17" ht="53.25">
      <c r="A49" s="32" t="s">
        <v>74</v>
      </c>
      <c r="B49" s="33" t="s">
        <v>75</v>
      </c>
      <c r="C49" s="34" t="s">
        <v>77</v>
      </c>
      <c r="D49" s="26" t="s">
        <v>76</v>
      </c>
      <c r="E49" s="35" t="s">
        <v>118</v>
      </c>
      <c r="F49" s="36" t="s">
        <v>119</v>
      </c>
      <c r="G49" s="36"/>
      <c r="H49" s="36"/>
      <c r="I49" s="36"/>
      <c r="J49" s="36"/>
      <c r="K49" s="42"/>
      <c r="L49" s="42"/>
      <c r="M49" s="42"/>
      <c r="N49" s="42"/>
      <c r="O49" s="42"/>
      <c r="P49" s="42"/>
      <c r="Q49" s="42"/>
    </row>
    <row r="50" spans="1:17" ht="22.5" outlineLevel="1">
      <c r="A50" s="28"/>
      <c r="B50" s="37"/>
      <c r="C50" s="34" t="s">
        <v>28</v>
      </c>
      <c r="D50" s="26" t="s">
        <v>29</v>
      </c>
      <c r="E50" s="35" t="s">
        <v>78</v>
      </c>
      <c r="F50" s="36"/>
      <c r="G50" s="36"/>
      <c r="H50" s="36"/>
      <c r="I50" s="36"/>
      <c r="J50" s="36"/>
      <c r="K50" s="42"/>
      <c r="L50" s="42"/>
      <c r="M50" s="42"/>
      <c r="N50" s="42"/>
      <c r="O50" s="42"/>
      <c r="P50" s="42"/>
      <c r="Q50" s="42"/>
    </row>
    <row r="51" spans="1:17" ht="53.25">
      <c r="A51" s="32" t="s">
        <v>79</v>
      </c>
      <c r="B51" s="33" t="s">
        <v>32</v>
      </c>
      <c r="C51" s="34" t="s">
        <v>35</v>
      </c>
      <c r="D51" s="26" t="s">
        <v>34</v>
      </c>
      <c r="E51" s="38">
        <v>10.37</v>
      </c>
      <c r="F51" s="39">
        <v>287.8</v>
      </c>
      <c r="G51" s="36"/>
      <c r="H51" s="39">
        <v>287.8</v>
      </c>
      <c r="I51" s="39">
        <v>14.86</v>
      </c>
      <c r="J51" s="36"/>
      <c r="K51" s="42">
        <v>2984.49</v>
      </c>
      <c r="L51" s="42"/>
      <c r="M51" s="42">
        <v>2984.49</v>
      </c>
      <c r="N51" s="42">
        <v>154.1</v>
      </c>
      <c r="O51" s="42"/>
      <c r="P51" s="42"/>
      <c r="Q51" s="42"/>
    </row>
    <row r="52" spans="1:17" ht="15">
      <c r="A52" s="76" t="s">
        <v>80</v>
      </c>
      <c r="B52" s="75"/>
      <c r="C52" s="75"/>
      <c r="D52" s="75"/>
      <c r="E52" s="75"/>
      <c r="F52" s="75"/>
      <c r="G52" s="75"/>
      <c r="H52" s="75"/>
      <c r="I52" s="75"/>
      <c r="J52" s="75"/>
      <c r="K52" s="43">
        <v>70809.789999999994</v>
      </c>
      <c r="L52" s="42"/>
      <c r="M52" s="43">
        <v>70809.789999999994</v>
      </c>
      <c r="N52" s="43">
        <v>6143.1</v>
      </c>
      <c r="O52" s="42"/>
      <c r="P52" s="42"/>
      <c r="Q52" s="42"/>
    </row>
    <row r="53" spans="1:17" ht="26.1" customHeight="1">
      <c r="A53" s="76" t="s">
        <v>81</v>
      </c>
      <c r="B53" s="75"/>
      <c r="C53" s="75"/>
      <c r="D53" s="75"/>
      <c r="E53" s="75"/>
      <c r="F53" s="75"/>
      <c r="G53" s="75"/>
      <c r="H53" s="75"/>
      <c r="I53" s="75"/>
      <c r="J53" s="75"/>
      <c r="K53" s="43">
        <v>603299.41</v>
      </c>
      <c r="L53" s="42"/>
      <c r="M53" s="43">
        <v>603299.41</v>
      </c>
      <c r="N53" s="43">
        <v>270726.42</v>
      </c>
      <c r="O53" s="42"/>
      <c r="P53" s="42"/>
      <c r="Q53" s="42"/>
    </row>
    <row r="54" spans="1:17" ht="15">
      <c r="A54" s="76" t="s">
        <v>82</v>
      </c>
      <c r="B54" s="75"/>
      <c r="C54" s="75"/>
      <c r="D54" s="75"/>
      <c r="E54" s="75"/>
      <c r="F54" s="75"/>
      <c r="G54" s="75"/>
      <c r="H54" s="75"/>
      <c r="I54" s="75"/>
      <c r="J54" s="75"/>
      <c r="K54" s="43">
        <v>270024.7</v>
      </c>
      <c r="L54" s="42"/>
      <c r="M54" s="42"/>
      <c r="N54" s="42"/>
      <c r="O54" s="42"/>
      <c r="P54" s="42"/>
      <c r="Q54" s="42"/>
    </row>
    <row r="55" spans="1:17" ht="15">
      <c r="A55" s="76" t="s">
        <v>83</v>
      </c>
      <c r="B55" s="75"/>
      <c r="C55" s="75"/>
      <c r="D55" s="75"/>
      <c r="E55" s="75"/>
      <c r="F55" s="75"/>
      <c r="G55" s="75"/>
      <c r="H55" s="75"/>
      <c r="I55" s="75"/>
      <c r="J55" s="75"/>
      <c r="K55" s="43">
        <v>94754.25</v>
      </c>
      <c r="L55" s="42"/>
      <c r="M55" s="42"/>
      <c r="N55" s="42"/>
      <c r="O55" s="42"/>
      <c r="P55" s="42"/>
      <c r="Q55" s="42"/>
    </row>
    <row r="56" spans="1:17" ht="15">
      <c r="A56" s="80" t="s">
        <v>84</v>
      </c>
      <c r="B56" s="75"/>
      <c r="C56" s="75"/>
      <c r="D56" s="75"/>
      <c r="E56" s="75"/>
      <c r="F56" s="75"/>
      <c r="G56" s="75"/>
      <c r="H56" s="75"/>
      <c r="I56" s="75"/>
      <c r="J56" s="75"/>
      <c r="K56" s="42"/>
      <c r="L56" s="42"/>
      <c r="M56" s="42"/>
      <c r="N56" s="42"/>
      <c r="O56" s="42"/>
      <c r="P56" s="42"/>
      <c r="Q56" s="42"/>
    </row>
    <row r="57" spans="1:17" ht="15">
      <c r="A57" s="76" t="s">
        <v>85</v>
      </c>
      <c r="B57" s="75"/>
      <c r="C57" s="75"/>
      <c r="D57" s="75"/>
      <c r="E57" s="75"/>
      <c r="F57" s="75"/>
      <c r="G57" s="75"/>
      <c r="H57" s="75"/>
      <c r="I57" s="75"/>
      <c r="J57" s="75"/>
      <c r="K57" s="42"/>
      <c r="L57" s="42"/>
      <c r="M57" s="42"/>
      <c r="N57" s="42"/>
      <c r="O57" s="42"/>
      <c r="P57" s="42"/>
      <c r="Q57" s="42"/>
    </row>
    <row r="58" spans="1:17" ht="15">
      <c r="A58" s="76" t="s">
        <v>86</v>
      </c>
      <c r="B58" s="75"/>
      <c r="C58" s="75"/>
      <c r="D58" s="75"/>
      <c r="E58" s="75"/>
      <c r="F58" s="75"/>
      <c r="G58" s="75"/>
      <c r="H58" s="75"/>
      <c r="I58" s="75"/>
      <c r="J58" s="75"/>
      <c r="K58" s="43">
        <v>70809.789999999994</v>
      </c>
      <c r="L58" s="42"/>
      <c r="M58" s="43">
        <v>70809.789999999994</v>
      </c>
      <c r="N58" s="43">
        <v>6143.1</v>
      </c>
      <c r="O58" s="42"/>
      <c r="P58" s="42"/>
      <c r="Q58" s="42"/>
    </row>
    <row r="59" spans="1:17" ht="26.1" customHeight="1">
      <c r="A59" s="76" t="s">
        <v>87</v>
      </c>
      <c r="B59" s="75"/>
      <c r="C59" s="75"/>
      <c r="D59" s="75"/>
      <c r="E59" s="75"/>
      <c r="F59" s="75"/>
      <c r="G59" s="75"/>
      <c r="H59" s="75"/>
      <c r="I59" s="75"/>
      <c r="J59" s="75"/>
      <c r="K59" s="43">
        <v>603299.41</v>
      </c>
      <c r="L59" s="42"/>
      <c r="M59" s="43">
        <v>603299.41</v>
      </c>
      <c r="N59" s="43">
        <v>270726.42</v>
      </c>
      <c r="O59" s="42"/>
      <c r="P59" s="42"/>
      <c r="Q59" s="42"/>
    </row>
    <row r="60" spans="1:17" ht="15">
      <c r="A60" s="76" t="s">
        <v>100</v>
      </c>
      <c r="B60" s="75"/>
      <c r="C60" s="75"/>
      <c r="D60" s="75"/>
      <c r="E60" s="75"/>
      <c r="F60" s="75"/>
      <c r="G60" s="75"/>
      <c r="H60" s="75"/>
      <c r="I60" s="75"/>
      <c r="J60" s="75"/>
      <c r="K60" s="43">
        <v>270024.7</v>
      </c>
      <c r="L60" s="42"/>
      <c r="M60" s="42"/>
      <c r="N60" s="42"/>
      <c r="O60" s="42"/>
      <c r="P60" s="42"/>
      <c r="Q60" s="42"/>
    </row>
    <row r="61" spans="1:17" ht="15">
      <c r="A61" s="76" t="s">
        <v>101</v>
      </c>
      <c r="B61" s="75"/>
      <c r="C61" s="75"/>
      <c r="D61" s="75"/>
      <c r="E61" s="75"/>
      <c r="F61" s="75"/>
      <c r="G61" s="75"/>
      <c r="H61" s="75"/>
      <c r="I61" s="75"/>
      <c r="J61" s="75"/>
      <c r="K61" s="43">
        <v>94754.25</v>
      </c>
      <c r="L61" s="42"/>
      <c r="M61" s="42"/>
      <c r="N61" s="42"/>
      <c r="O61" s="42"/>
      <c r="P61" s="42"/>
      <c r="Q61" s="42"/>
    </row>
    <row r="62" spans="1:17" ht="15">
      <c r="A62" s="76" t="s">
        <v>88</v>
      </c>
      <c r="B62" s="75"/>
      <c r="C62" s="75"/>
      <c r="D62" s="75"/>
      <c r="E62" s="75"/>
      <c r="F62" s="75"/>
      <c r="G62" s="75"/>
      <c r="H62" s="75"/>
      <c r="I62" s="75"/>
      <c r="J62" s="75"/>
      <c r="K62" s="43">
        <v>968078.36</v>
      </c>
      <c r="L62" s="42"/>
      <c r="M62" s="42"/>
      <c r="N62" s="42"/>
      <c r="O62" s="42"/>
      <c r="P62" s="42"/>
      <c r="Q62" s="42"/>
    </row>
    <row r="63" spans="1:17" ht="15">
      <c r="A63" s="76" t="s">
        <v>89</v>
      </c>
      <c r="B63" s="75"/>
      <c r="C63" s="75"/>
      <c r="D63" s="75"/>
      <c r="E63" s="75"/>
      <c r="F63" s="75"/>
      <c r="G63" s="75"/>
      <c r="H63" s="75"/>
      <c r="I63" s="75"/>
      <c r="J63" s="75"/>
      <c r="K63" s="63">
        <v>968078.66</v>
      </c>
      <c r="L63" s="42"/>
      <c r="M63" s="42"/>
      <c r="N63" s="42"/>
      <c r="O63" s="42"/>
      <c r="P63" s="42"/>
      <c r="Q63" s="42"/>
    </row>
    <row r="64" spans="1:17" ht="15">
      <c r="A64" s="76" t="s">
        <v>90</v>
      </c>
      <c r="B64" s="75"/>
      <c r="C64" s="75"/>
      <c r="D64" s="75"/>
      <c r="E64" s="75"/>
      <c r="F64" s="75"/>
      <c r="G64" s="75"/>
      <c r="H64" s="75"/>
      <c r="I64" s="75"/>
      <c r="J64" s="75"/>
      <c r="K64" s="63">
        <f>K63/100*20</f>
        <v>193615.73199999999</v>
      </c>
      <c r="L64" s="42"/>
      <c r="M64" s="42"/>
      <c r="N64" s="42"/>
      <c r="O64" s="42"/>
      <c r="P64" s="42"/>
      <c r="Q64" s="42"/>
    </row>
    <row r="65" spans="1:17" ht="15">
      <c r="A65" s="80" t="s">
        <v>91</v>
      </c>
      <c r="B65" s="75"/>
      <c r="C65" s="75"/>
      <c r="D65" s="75"/>
      <c r="E65" s="75"/>
      <c r="F65" s="75"/>
      <c r="G65" s="75"/>
      <c r="H65" s="75"/>
      <c r="I65" s="75"/>
      <c r="J65" s="75"/>
      <c r="K65" s="64">
        <v>1161694.3999999999</v>
      </c>
      <c r="L65" s="42"/>
      <c r="M65" s="42"/>
      <c r="N65" s="42"/>
      <c r="O65" s="42"/>
      <c r="P65" s="42"/>
      <c r="Q65" s="42"/>
    </row>
    <row r="66" spans="1:17"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</row>
    <row r="67" spans="1:17"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1:17" ht="15" customHeight="1">
      <c r="A68" s="79" t="s">
        <v>111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</row>
    <row r="69" spans="1:17" ht="15" customHeight="1">
      <c r="A69" s="77" t="s">
        <v>94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</row>
    <row r="70" spans="1:17"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1:17"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1:17"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1:17"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1:17"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1:17"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1:17"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1:17"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1:17"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1:17"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1:17"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6:17"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6:17"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6:17"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6:17"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6:17"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6:17"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6:17"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6:17"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6:17"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6:17"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6:17"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6:17"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6:17"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6:17"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6:17"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6:17"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6:17"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6:17"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6:17"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6:17"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6:17"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6:17"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6:17"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6:17"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6:17"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6:17"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6:17"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6:17"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6:17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6:17"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6:17"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6:17"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6:17"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6:17"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6:17"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6:17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6:17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6:17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6:17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6:17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6:17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6:17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6:17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6:17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6:17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6:17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6:17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6:17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>
      <c r="Q2015" s="24"/>
    </row>
    <row r="2016" spans="6:17">
      <c r="Q2016" s="24"/>
    </row>
    <row r="2017" spans="17:17">
      <c r="Q2017" s="24"/>
    </row>
    <row r="2018" spans="17:17">
      <c r="Q2018" s="24"/>
    </row>
    <row r="2019" spans="17:17">
      <c r="Q2019" s="24"/>
    </row>
    <row r="2020" spans="17:17">
      <c r="Q2020" s="24"/>
    </row>
    <row r="2021" spans="17:17">
      <c r="Q2021" s="24"/>
    </row>
    <row r="2022" spans="17:17">
      <c r="Q2022" s="24"/>
    </row>
    <row r="2023" spans="17:17">
      <c r="Q2023" s="24"/>
    </row>
    <row r="2024" spans="17:17">
      <c r="Q2024" s="24"/>
    </row>
    <row r="2025" spans="17:17">
      <c r="Q2025" s="24"/>
    </row>
    <row r="2026" spans="17:17">
      <c r="Q2026" s="24"/>
    </row>
    <row r="2027" spans="17:17">
      <c r="Q2027" s="24"/>
    </row>
    <row r="2028" spans="17:17">
      <c r="Q2028" s="24"/>
    </row>
    <row r="2029" spans="17:17">
      <c r="Q2029" s="24"/>
    </row>
    <row r="2030" spans="17:17">
      <c r="Q2030" s="24"/>
    </row>
    <row r="2031" spans="17:17">
      <c r="Q2031" s="24"/>
    </row>
    <row r="2032" spans="17:17">
      <c r="Q2032" s="24"/>
    </row>
    <row r="2033" spans="17:17">
      <c r="Q2033" s="24"/>
    </row>
    <row r="2034" spans="17:17">
      <c r="Q2034" s="24"/>
    </row>
    <row r="2035" spans="17:17">
      <c r="Q2035" s="24"/>
    </row>
    <row r="2036" spans="17:17">
      <c r="Q2036" s="24"/>
    </row>
    <row r="2037" spans="17:17">
      <c r="Q2037" s="24"/>
    </row>
    <row r="2038" spans="17:17">
      <c r="Q2038" s="24"/>
    </row>
    <row r="2039" spans="17:17">
      <c r="Q2039" s="24"/>
    </row>
    <row r="2040" spans="17:17">
      <c r="Q2040" s="24"/>
    </row>
    <row r="2041" spans="17:17">
      <c r="Q2041" s="24"/>
    </row>
    <row r="2042" spans="17:17">
      <c r="Q2042" s="24"/>
    </row>
    <row r="2043" spans="17:17">
      <c r="Q2043" s="24"/>
    </row>
    <row r="2044" spans="17:17">
      <c r="Q2044" s="24"/>
    </row>
    <row r="2045" spans="17:17">
      <c r="Q2045" s="24"/>
    </row>
    <row r="2046" spans="17:17">
      <c r="Q2046" s="24"/>
    </row>
    <row r="2047" spans="17:17">
      <c r="Q2047" s="24"/>
    </row>
    <row r="2048" spans="17:17">
      <c r="Q2048" s="24"/>
    </row>
    <row r="2049" spans="17:17">
      <c r="Q2049" s="24"/>
    </row>
    <row r="2050" spans="17:17">
      <c r="Q2050" s="24"/>
    </row>
    <row r="2051" spans="17:17">
      <c r="Q2051" s="24"/>
    </row>
    <row r="2052" spans="17:17">
      <c r="Q2052" s="24"/>
    </row>
    <row r="2053" spans="17:17">
      <c r="Q2053" s="24"/>
    </row>
    <row r="2054" spans="17:17">
      <c r="Q2054" s="24"/>
    </row>
    <row r="2055" spans="17:17">
      <c r="Q2055" s="24"/>
    </row>
    <row r="2056" spans="17:17">
      <c r="Q2056" s="24"/>
    </row>
    <row r="2057" spans="17:17">
      <c r="Q2057" s="24"/>
    </row>
    <row r="2058" spans="17:17">
      <c r="Q2058" s="24"/>
    </row>
    <row r="2059" spans="17:17">
      <c r="Q2059" s="24"/>
    </row>
    <row r="2060" spans="17:17">
      <c r="Q2060" s="24"/>
    </row>
    <row r="2061" spans="17:17">
      <c r="Q2061" s="24"/>
    </row>
    <row r="2062" spans="17:17">
      <c r="Q2062" s="24"/>
    </row>
    <row r="2063" spans="17:17">
      <c r="Q2063" s="24"/>
    </row>
    <row r="2064" spans="17:17">
      <c r="Q2064" s="24"/>
    </row>
    <row r="2065" spans="17:17">
      <c r="Q2065" s="24"/>
    </row>
    <row r="2066" spans="17:17">
      <c r="Q2066" s="24"/>
    </row>
    <row r="2067" spans="17:17">
      <c r="Q2067" s="24"/>
    </row>
    <row r="2068" spans="17:17">
      <c r="Q2068" s="24"/>
    </row>
    <row r="2069" spans="17:17">
      <c r="Q2069" s="24"/>
    </row>
    <row r="2070" spans="17:17">
      <c r="Q2070" s="24"/>
    </row>
    <row r="2071" spans="17:17">
      <c r="Q2071" s="24"/>
    </row>
    <row r="2072" spans="17:17">
      <c r="Q2072" s="24"/>
    </row>
    <row r="2073" spans="17:17">
      <c r="Q2073" s="24"/>
    </row>
    <row r="2074" spans="17:17">
      <c r="Q2074" s="24"/>
    </row>
    <row r="2075" spans="17:17">
      <c r="Q2075" s="24"/>
    </row>
    <row r="2076" spans="17:17">
      <c r="Q2076" s="24"/>
    </row>
    <row r="2077" spans="17:17">
      <c r="Q2077" s="24"/>
    </row>
    <row r="2078" spans="17:17">
      <c r="Q2078" s="24"/>
    </row>
    <row r="2079" spans="17:17">
      <c r="Q2079" s="24"/>
    </row>
    <row r="2080" spans="17:17">
      <c r="Q2080" s="24"/>
    </row>
    <row r="2081" spans="17:17">
      <c r="Q2081" s="24"/>
    </row>
    <row r="2082" spans="17:17">
      <c r="Q2082" s="24"/>
    </row>
    <row r="2083" spans="17:17">
      <c r="Q2083" s="24"/>
    </row>
    <row r="2084" spans="17:17">
      <c r="Q2084" s="24"/>
    </row>
    <row r="2085" spans="17:17">
      <c r="Q2085" s="24"/>
    </row>
    <row r="2086" spans="17:17">
      <c r="Q2086" s="24"/>
    </row>
    <row r="2087" spans="17:17">
      <c r="Q2087" s="24"/>
    </row>
    <row r="2088" spans="17:17">
      <c r="Q2088" s="24"/>
    </row>
    <row r="2089" spans="17:17">
      <c r="Q2089" s="24"/>
    </row>
    <row r="2090" spans="17:17">
      <c r="Q2090" s="24"/>
    </row>
    <row r="2091" spans="17:17">
      <c r="Q2091" s="24"/>
    </row>
    <row r="2092" spans="17:17">
      <c r="Q2092" s="24"/>
    </row>
    <row r="2093" spans="17:17">
      <c r="Q2093" s="24"/>
    </row>
    <row r="2094" spans="17:17">
      <c r="Q2094" s="24"/>
    </row>
    <row r="2095" spans="17:17">
      <c r="Q2095" s="24"/>
    </row>
    <row r="2096" spans="17:17">
      <c r="Q2096" s="24"/>
    </row>
    <row r="2097" spans="17:17">
      <c r="Q2097" s="24"/>
    </row>
    <row r="2098" spans="17:17">
      <c r="Q2098" s="24"/>
    </row>
    <row r="2099" spans="17:17">
      <c r="Q2099" s="24"/>
    </row>
    <row r="2100" spans="17:17">
      <c r="Q2100" s="24"/>
    </row>
    <row r="2101" spans="17:17">
      <c r="Q2101" s="24"/>
    </row>
    <row r="2102" spans="17:17">
      <c r="Q2102" s="24"/>
    </row>
    <row r="2103" spans="17:17">
      <c r="Q2103" s="24"/>
    </row>
    <row r="2104" spans="17:17">
      <c r="Q2104" s="24"/>
    </row>
    <row r="2105" spans="17:17">
      <c r="Q2105" s="24"/>
    </row>
    <row r="2106" spans="17:17">
      <c r="Q2106" s="24"/>
    </row>
    <row r="2107" spans="17:17">
      <c r="Q2107" s="24"/>
    </row>
    <row r="2108" spans="17:17">
      <c r="Q2108" s="24"/>
    </row>
    <row r="2109" spans="17:17">
      <c r="Q2109" s="24"/>
    </row>
    <row r="2110" spans="17:17">
      <c r="Q2110" s="24"/>
    </row>
    <row r="2111" spans="17:17">
      <c r="Q2111" s="24"/>
    </row>
    <row r="2112" spans="17:17">
      <c r="Q2112" s="24"/>
    </row>
    <row r="2113" spans="17:17">
      <c r="Q2113" s="24"/>
    </row>
    <row r="2114" spans="17:17">
      <c r="Q2114" s="24"/>
    </row>
    <row r="2115" spans="17:17">
      <c r="Q2115" s="24"/>
    </row>
    <row r="2116" spans="17:17">
      <c r="Q2116" s="24"/>
    </row>
    <row r="2117" spans="17:17">
      <c r="Q2117" s="24"/>
    </row>
    <row r="2118" spans="17:17">
      <c r="Q2118" s="24"/>
    </row>
    <row r="2119" spans="17:17">
      <c r="Q2119" s="24"/>
    </row>
    <row r="2120" spans="17:17">
      <c r="Q2120" s="24"/>
    </row>
    <row r="2121" spans="17:17">
      <c r="Q2121" s="24"/>
    </row>
    <row r="2122" spans="17:17">
      <c r="Q2122" s="24"/>
    </row>
    <row r="2123" spans="17:17">
      <c r="Q2123" s="24"/>
    </row>
    <row r="2124" spans="17:17">
      <c r="Q2124" s="24"/>
    </row>
    <row r="2125" spans="17:17">
      <c r="Q2125" s="24"/>
    </row>
    <row r="2126" spans="17:17">
      <c r="Q2126" s="24"/>
    </row>
    <row r="2127" spans="17:17">
      <c r="Q2127" s="24"/>
    </row>
    <row r="2128" spans="17:17">
      <c r="Q2128" s="24"/>
    </row>
    <row r="2129" spans="17:17">
      <c r="Q2129" s="24"/>
    </row>
    <row r="2130" spans="17:17">
      <c r="Q2130" s="24"/>
    </row>
    <row r="2131" spans="17:17">
      <c r="Q2131" s="24"/>
    </row>
    <row r="2132" spans="17:17">
      <c r="Q2132" s="24"/>
    </row>
    <row r="2133" spans="17:17">
      <c r="Q2133" s="24"/>
    </row>
    <row r="2134" spans="17:17">
      <c r="Q2134" s="24"/>
    </row>
    <row r="2135" spans="17:17">
      <c r="Q2135" s="24"/>
    </row>
    <row r="2136" spans="17:17">
      <c r="Q2136" s="24"/>
    </row>
    <row r="2137" spans="17:17">
      <c r="Q2137" s="24"/>
    </row>
    <row r="2138" spans="17:17">
      <c r="Q2138" s="24"/>
    </row>
    <row r="2139" spans="17:17">
      <c r="Q2139" s="24"/>
    </row>
    <row r="2140" spans="17:17">
      <c r="Q2140" s="24"/>
    </row>
    <row r="2141" spans="17:17">
      <c r="Q2141" s="24"/>
    </row>
    <row r="2142" spans="17:17">
      <c r="Q2142" s="24"/>
    </row>
    <row r="2143" spans="17:17">
      <c r="Q2143" s="24"/>
    </row>
    <row r="2144" spans="17:17">
      <c r="Q2144" s="24"/>
    </row>
    <row r="2145" spans="17:17">
      <c r="Q2145" s="24"/>
    </row>
    <row r="2146" spans="17:17">
      <c r="Q2146" s="24"/>
    </row>
    <row r="2147" spans="17:17">
      <c r="Q2147" s="24"/>
    </row>
    <row r="2148" spans="17:17">
      <c r="Q2148" s="24"/>
    </row>
    <row r="2149" spans="17:17">
      <c r="Q2149" s="24"/>
    </row>
    <row r="2150" spans="17:17">
      <c r="Q2150" s="24"/>
    </row>
    <row r="2151" spans="17:17">
      <c r="Q2151" s="24"/>
    </row>
    <row r="2152" spans="17:17">
      <c r="Q2152" s="24"/>
    </row>
    <row r="2153" spans="17:17">
      <c r="Q2153" s="24"/>
    </row>
    <row r="2154" spans="17:17">
      <c r="Q2154" s="24"/>
    </row>
    <row r="2155" spans="17:17">
      <c r="Q2155" s="24"/>
    </row>
    <row r="2156" spans="17:17">
      <c r="Q2156" s="24"/>
    </row>
    <row r="2157" spans="17:17">
      <c r="Q2157" s="24"/>
    </row>
    <row r="2158" spans="17:17">
      <c r="Q2158" s="24"/>
    </row>
    <row r="2159" spans="17:17">
      <c r="Q2159" s="24"/>
    </row>
    <row r="2160" spans="17:17">
      <c r="Q2160" s="24"/>
    </row>
    <row r="2161" spans="17:17">
      <c r="Q2161" s="24"/>
    </row>
    <row r="2162" spans="17:17">
      <c r="Q2162" s="24"/>
    </row>
    <row r="2163" spans="17:17">
      <c r="Q2163" s="24"/>
    </row>
    <row r="2164" spans="17:17">
      <c r="Q2164" s="24"/>
    </row>
    <row r="2165" spans="17:17">
      <c r="Q2165" s="24"/>
    </row>
    <row r="2166" spans="17:17">
      <c r="Q2166" s="24"/>
    </row>
    <row r="2167" spans="17:17">
      <c r="Q2167" s="24"/>
    </row>
    <row r="2168" spans="17:17">
      <c r="Q2168" s="24"/>
    </row>
    <row r="2169" spans="17:17">
      <c r="Q2169" s="24"/>
    </row>
    <row r="2170" spans="17:17">
      <c r="Q2170" s="24"/>
    </row>
    <row r="2171" spans="17:17">
      <c r="Q2171" s="24"/>
    </row>
    <row r="2172" spans="17:17">
      <c r="Q2172" s="24"/>
    </row>
    <row r="2173" spans="17:17">
      <c r="Q2173" s="24"/>
    </row>
    <row r="2174" spans="17:17">
      <c r="Q2174" s="24"/>
    </row>
    <row r="2175" spans="17:17">
      <c r="Q2175" s="24"/>
    </row>
    <row r="2176" spans="17:17">
      <c r="Q2176" s="24"/>
    </row>
    <row r="2177" spans="17:17">
      <c r="Q2177" s="24"/>
    </row>
    <row r="2178" spans="17:17">
      <c r="Q2178" s="24"/>
    </row>
    <row r="2179" spans="17:17">
      <c r="Q2179" s="24"/>
    </row>
    <row r="2180" spans="17:17">
      <c r="Q2180" s="24"/>
    </row>
    <row r="2181" spans="17:17">
      <c r="Q2181" s="24"/>
    </row>
    <row r="2182" spans="17:17">
      <c r="Q2182" s="24"/>
    </row>
    <row r="2183" spans="17:17">
      <c r="Q2183" s="24"/>
    </row>
    <row r="2184" spans="17:17">
      <c r="Q2184" s="24"/>
    </row>
    <row r="2185" spans="17:17">
      <c r="Q2185" s="24"/>
    </row>
    <row r="2186" spans="17:17">
      <c r="Q2186" s="24"/>
    </row>
    <row r="2187" spans="17:17">
      <c r="Q2187" s="24"/>
    </row>
    <row r="2188" spans="17:17">
      <c r="Q2188" s="24"/>
    </row>
    <row r="2189" spans="17:17">
      <c r="Q2189" s="24"/>
    </row>
    <row r="2190" spans="17:17">
      <c r="Q2190" s="24"/>
    </row>
    <row r="2191" spans="17:17">
      <c r="Q2191" s="24"/>
    </row>
    <row r="2192" spans="17:17">
      <c r="Q2192" s="24"/>
    </row>
    <row r="2193" spans="17:17">
      <c r="Q2193" s="24"/>
    </row>
    <row r="2194" spans="17:17">
      <c r="Q2194" s="24"/>
    </row>
    <row r="2195" spans="17:17">
      <c r="Q2195" s="24"/>
    </row>
    <row r="2196" spans="17:17">
      <c r="Q2196" s="24"/>
    </row>
    <row r="2197" spans="17:17">
      <c r="Q2197" s="24"/>
    </row>
    <row r="2198" spans="17:17">
      <c r="Q2198" s="24"/>
    </row>
    <row r="2199" spans="17:17">
      <c r="Q2199" s="24"/>
    </row>
    <row r="2200" spans="17:17">
      <c r="Q2200" s="24"/>
    </row>
    <row r="2201" spans="17:17">
      <c r="Q2201" s="24"/>
    </row>
    <row r="2202" spans="17:17">
      <c r="Q2202" s="24"/>
    </row>
    <row r="2203" spans="17:17">
      <c r="Q2203" s="24"/>
    </row>
    <row r="2204" spans="17:17">
      <c r="Q2204" s="24"/>
    </row>
    <row r="2205" spans="17:17">
      <c r="Q2205" s="24"/>
    </row>
    <row r="2206" spans="17:17">
      <c r="Q2206" s="24"/>
    </row>
    <row r="2207" spans="17:17">
      <c r="Q2207" s="24"/>
    </row>
    <row r="2208" spans="17:17">
      <c r="Q2208" s="24"/>
    </row>
    <row r="2209" spans="17:17">
      <c r="Q2209" s="24"/>
    </row>
    <row r="2210" spans="17:17">
      <c r="Q2210" s="24"/>
    </row>
    <row r="2211" spans="17:17">
      <c r="Q2211" s="24"/>
    </row>
    <row r="2212" spans="17:17">
      <c r="Q2212" s="24"/>
    </row>
    <row r="2213" spans="17:17">
      <c r="Q2213" s="24"/>
    </row>
    <row r="2214" spans="17:17">
      <c r="Q2214" s="24"/>
    </row>
    <row r="2215" spans="17:17">
      <c r="Q2215" s="24"/>
    </row>
    <row r="2216" spans="17:17">
      <c r="Q2216" s="24"/>
    </row>
    <row r="2217" spans="17:17">
      <c r="Q2217" s="24"/>
    </row>
    <row r="2218" spans="17:17">
      <c r="Q2218" s="24"/>
    </row>
    <row r="2219" spans="17:17">
      <c r="Q2219" s="24"/>
    </row>
    <row r="2220" spans="17:17">
      <c r="Q2220" s="24"/>
    </row>
    <row r="2221" spans="17:17">
      <c r="Q2221" s="24"/>
    </row>
    <row r="2222" spans="17:17">
      <c r="Q2222" s="24"/>
    </row>
    <row r="2223" spans="17:17">
      <c r="Q2223" s="24"/>
    </row>
    <row r="2224" spans="17:17">
      <c r="Q2224" s="24"/>
    </row>
    <row r="2225" spans="17:17">
      <c r="Q2225" s="24"/>
    </row>
  </sheetData>
  <mergeCells count="36">
    <mergeCell ref="A69:Q69"/>
    <mergeCell ref="A68:Q68"/>
    <mergeCell ref="A64:J64"/>
    <mergeCell ref="A65:J65"/>
    <mergeCell ref="J19:K19"/>
    <mergeCell ref="J20:K20"/>
    <mergeCell ref="J21:K21"/>
    <mergeCell ref="A62:J62"/>
    <mergeCell ref="A63:J63"/>
    <mergeCell ref="A56:J56"/>
    <mergeCell ref="A57:J57"/>
    <mergeCell ref="A58:J58"/>
    <mergeCell ref="A59:J59"/>
    <mergeCell ref="A60:J60"/>
    <mergeCell ref="A61:J61"/>
    <mergeCell ref="A28:Q28"/>
    <mergeCell ref="A41:Q41"/>
    <mergeCell ref="A52:J52"/>
    <mergeCell ref="A53:J53"/>
    <mergeCell ref="A54:J54"/>
    <mergeCell ref="A55:J55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F24:I24"/>
    <mergeCell ref="A24:A26"/>
    <mergeCell ref="B24:B26"/>
    <mergeCell ref="C24:C26"/>
    <mergeCell ref="D24:D26"/>
    <mergeCell ref="E24:E2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 А.А..</dc:creator>
  <cp:lastModifiedBy>Кришталюк Альбина Калимулловн</cp:lastModifiedBy>
  <dcterms:created xsi:type="dcterms:W3CDTF">2012-09-25T04:33:48Z</dcterms:created>
  <dcterms:modified xsi:type="dcterms:W3CDTF">2019-01-06T17:43:43Z</dcterms:modified>
</cp:coreProperties>
</file>